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M17" i="1" l="1"/>
  <c r="M16" i="1"/>
  <c r="M15" i="1"/>
  <c r="F15" i="1"/>
  <c r="I15" i="1" l="1"/>
  <c r="F17" i="1"/>
  <c r="I17" i="1"/>
  <c r="I16" i="1"/>
  <c r="B16" i="1"/>
  <c r="B17" i="1"/>
  <c r="B15" i="1"/>
  <c r="H15" i="1"/>
  <c r="M8" i="1"/>
  <c r="S5" i="1"/>
  <c r="D17" i="1"/>
  <c r="N17" i="1" s="1"/>
  <c r="D16" i="1"/>
  <c r="N16" i="1" s="1"/>
  <c r="D15" i="1"/>
  <c r="N15" i="1" s="1"/>
  <c r="S7" i="1"/>
  <c r="S6" i="1"/>
  <c r="I6" i="1"/>
  <c r="I7" i="1"/>
  <c r="I5" i="1"/>
  <c r="H16" i="1"/>
  <c r="H17" i="1"/>
  <c r="H18" i="1"/>
  <c r="G16" i="1"/>
  <c r="G17" i="1"/>
  <c r="G15" i="1"/>
  <c r="F16" i="1"/>
  <c r="E16" i="1"/>
  <c r="E17" i="1"/>
  <c r="E15" i="1"/>
  <c r="C16" i="1"/>
  <c r="C17" i="1"/>
  <c r="C15" i="1"/>
  <c r="R8" i="1"/>
  <c r="Q8" i="1"/>
  <c r="P8" i="1"/>
  <c r="O8" i="1"/>
  <c r="N8" i="1"/>
  <c r="D8" i="1"/>
  <c r="E8" i="1"/>
  <c r="F8" i="1"/>
  <c r="G8" i="1"/>
  <c r="H8" i="1"/>
  <c r="C8" i="1"/>
  <c r="R16" i="1" l="1"/>
  <c r="P16" i="1"/>
  <c r="Q16" i="1"/>
  <c r="O16" i="1"/>
  <c r="O17" i="1"/>
  <c r="O15" i="1"/>
  <c r="P15" i="1" s="1"/>
  <c r="M18" i="1"/>
  <c r="I8" i="1"/>
  <c r="F18" i="1"/>
  <c r="E18" i="1"/>
  <c r="S8" i="1"/>
  <c r="C18" i="1"/>
  <c r="D18" i="1"/>
  <c r="G18" i="1"/>
  <c r="B18" i="1"/>
  <c r="Q15" i="1" l="1"/>
  <c r="R15" i="1" s="1"/>
  <c r="P17" i="1"/>
  <c r="Q17" i="1" s="1"/>
  <c r="N18" i="1"/>
  <c r="R17" i="1" l="1"/>
  <c r="O18" i="1"/>
  <c r="Q18" i="1"/>
  <c r="P18" i="1" l="1"/>
  <c r="R18" i="1"/>
</calcChain>
</file>

<file path=xl/sharedStrings.xml><?xml version="1.0" encoding="utf-8"?>
<sst xmlns="http://schemas.openxmlformats.org/spreadsheetml/2006/main" count="43" uniqueCount="19">
  <si>
    <t>السبت</t>
  </si>
  <si>
    <t>الاحد</t>
  </si>
  <si>
    <t>الإثنين</t>
  </si>
  <si>
    <t>الثلاثاء</t>
  </si>
  <si>
    <t>الأربعاء</t>
  </si>
  <si>
    <t>الخميس</t>
  </si>
  <si>
    <t>الصنف</t>
  </si>
  <si>
    <t>غسالات</t>
  </si>
  <si>
    <t>ثلاجات</t>
  </si>
  <si>
    <t>مراوح</t>
  </si>
  <si>
    <t>متاخرات</t>
  </si>
  <si>
    <t>الاجمالى</t>
  </si>
  <si>
    <t>المتابعه اليومية</t>
  </si>
  <si>
    <t>اجمالى الاصناف</t>
  </si>
  <si>
    <t>الخطه الاسبوعية</t>
  </si>
  <si>
    <t>الكميات المسلمه بالزيادة</t>
  </si>
  <si>
    <t>الكميات االخارجه فعليا من المخزن</t>
  </si>
  <si>
    <t>قم بوضع رقم 1 لتصفية اليوم</t>
  </si>
  <si>
    <t>باقي الخطه الاسبوعية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</si>
</sst>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/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164" fontId="0" fillId="0" borderId="0" xfId="0" applyNumberFormat="1" applyFont="1"/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4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164" fontId="2" fillId="3" borderId="1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23"/>
  <sheetViews>
    <sheetView rightToLeft="1" tabSelected="1" workbookViewId="0">
      <selection activeCell="D18" sqref="D18"/>
    </sheetView>
  </sheetViews>
  <sheetFormatPr defaultRowHeight="15" x14ac:dyDescent="0.25"/>
  <cols>
    <col min="1" max="1" width="11.85546875" customWidth="1"/>
    <col min="2" max="2" width="12" customWidth="1"/>
    <col min="3" max="8" width="9.7109375" customWidth="1"/>
    <col min="9" max="9" width="19.42578125" customWidth="1"/>
    <col min="10" max="12" width="2.5703125" customWidth="1"/>
    <col min="19" max="19" width="12.42578125" bestFit="1" customWidth="1"/>
    <col min="20" max="20" width="9.140625" customWidth="1"/>
  </cols>
  <sheetData>
    <row r="1" spans="1:19" ht="15.75" thickBot="1" x14ac:dyDescent="0.3"/>
    <row r="2" spans="1:19" x14ac:dyDescent="0.25">
      <c r="A2" s="3"/>
      <c r="B2" s="3"/>
      <c r="C2" s="3"/>
      <c r="D2" s="4" t="s">
        <v>14</v>
      </c>
      <c r="E2" s="5"/>
      <c r="F2" s="5"/>
      <c r="G2" s="6"/>
      <c r="H2" s="3"/>
      <c r="I2" s="3"/>
      <c r="J2" s="3"/>
      <c r="K2" s="3"/>
      <c r="L2" s="3"/>
      <c r="M2" s="3"/>
      <c r="N2" s="4" t="s">
        <v>16</v>
      </c>
      <c r="O2" s="5"/>
      <c r="P2" s="5"/>
      <c r="Q2" s="6"/>
      <c r="R2" s="3"/>
      <c r="S2" s="3"/>
    </row>
    <row r="3" spans="1:19" ht="15.75" thickBot="1" x14ac:dyDescent="0.3">
      <c r="A3" s="3"/>
      <c r="B3" s="3"/>
      <c r="C3" s="7"/>
      <c r="D3" s="8"/>
      <c r="E3" s="9"/>
      <c r="F3" s="9"/>
      <c r="G3" s="10"/>
      <c r="H3" s="7"/>
      <c r="I3" s="7"/>
      <c r="J3" s="7"/>
      <c r="K3" s="7"/>
      <c r="L3" s="7"/>
      <c r="M3" s="7"/>
      <c r="N3" s="8"/>
      <c r="O3" s="9"/>
      <c r="P3" s="9"/>
      <c r="Q3" s="10"/>
      <c r="R3" s="7"/>
      <c r="S3" s="7"/>
    </row>
    <row r="4" spans="1:19" s="1" customFormat="1" ht="21" x14ac:dyDescent="0.25">
      <c r="A4" s="11"/>
      <c r="B4" s="12" t="s">
        <v>6</v>
      </c>
      <c r="C4" s="13" t="s">
        <v>0</v>
      </c>
      <c r="D4" s="14" t="s">
        <v>1</v>
      </c>
      <c r="E4" s="14" t="s">
        <v>2</v>
      </c>
      <c r="F4" s="14" t="s">
        <v>3</v>
      </c>
      <c r="G4" s="14" t="s">
        <v>4</v>
      </c>
      <c r="H4" s="13" t="s">
        <v>5</v>
      </c>
      <c r="I4" s="15" t="s">
        <v>13</v>
      </c>
      <c r="J4" s="16"/>
      <c r="K4" s="16"/>
      <c r="L4" s="16"/>
      <c r="M4" s="13" t="s">
        <v>0</v>
      </c>
      <c r="N4" s="14" t="s">
        <v>1</v>
      </c>
      <c r="O4" s="14" t="s">
        <v>2</v>
      </c>
      <c r="P4" s="14" t="s">
        <v>3</v>
      </c>
      <c r="Q4" s="14" t="s">
        <v>4</v>
      </c>
      <c r="R4" s="13" t="s">
        <v>5</v>
      </c>
      <c r="S4" s="15" t="s">
        <v>13</v>
      </c>
    </row>
    <row r="5" spans="1:19" s="1" customFormat="1" ht="21" x14ac:dyDescent="0.25">
      <c r="A5" s="11"/>
      <c r="B5" s="17" t="s">
        <v>9</v>
      </c>
      <c r="C5" s="12">
        <v>20</v>
      </c>
      <c r="D5" s="12">
        <v>40</v>
      </c>
      <c r="E5" s="12">
        <v>0</v>
      </c>
      <c r="F5" s="12">
        <v>90</v>
      </c>
      <c r="G5" s="12">
        <v>60</v>
      </c>
      <c r="H5" s="12">
        <v>50</v>
      </c>
      <c r="I5" s="18">
        <f>SUM(C5:H5)</f>
        <v>260</v>
      </c>
      <c r="J5" s="11"/>
      <c r="K5" s="11"/>
      <c r="L5" s="11"/>
      <c r="M5" s="12">
        <v>40</v>
      </c>
      <c r="N5" s="12">
        <v>50</v>
      </c>
      <c r="O5" s="12"/>
      <c r="P5" s="12"/>
      <c r="Q5" s="12"/>
      <c r="R5" s="12"/>
      <c r="S5" s="18">
        <f>SUM(M5:R5)</f>
        <v>90</v>
      </c>
    </row>
    <row r="6" spans="1:19" s="1" customFormat="1" ht="21" x14ac:dyDescent="0.25">
      <c r="A6" s="11"/>
      <c r="B6" s="17" t="s">
        <v>7</v>
      </c>
      <c r="C6" s="12">
        <v>60</v>
      </c>
      <c r="D6" s="12">
        <v>55</v>
      </c>
      <c r="E6" s="12">
        <v>0</v>
      </c>
      <c r="F6" s="12">
        <v>0</v>
      </c>
      <c r="G6" s="12">
        <v>40</v>
      </c>
      <c r="H6" s="12">
        <v>20</v>
      </c>
      <c r="I6" s="18">
        <f t="shared" ref="I6:I7" si="0">SUM(C6:H6)</f>
        <v>175</v>
      </c>
      <c r="J6" s="11"/>
      <c r="K6" s="11"/>
      <c r="L6" s="11"/>
      <c r="M6" s="12">
        <v>10</v>
      </c>
      <c r="N6" s="12">
        <v>5</v>
      </c>
      <c r="O6" s="12"/>
      <c r="P6" s="12"/>
      <c r="Q6" s="12"/>
      <c r="R6" s="12"/>
      <c r="S6" s="18">
        <f t="shared" ref="S6:S7" si="1">SUM(M6:R6)</f>
        <v>15</v>
      </c>
    </row>
    <row r="7" spans="1:19" s="1" customFormat="1" ht="21" x14ac:dyDescent="0.25">
      <c r="A7" s="11"/>
      <c r="B7" s="17" t="s">
        <v>8</v>
      </c>
      <c r="C7" s="12">
        <v>40</v>
      </c>
      <c r="D7" s="12">
        <v>30</v>
      </c>
      <c r="E7" s="12">
        <v>0</v>
      </c>
      <c r="F7" s="12">
        <v>20</v>
      </c>
      <c r="G7" s="12">
        <v>0</v>
      </c>
      <c r="H7" s="12">
        <v>10</v>
      </c>
      <c r="I7" s="18">
        <f t="shared" si="0"/>
        <v>100</v>
      </c>
      <c r="J7" s="11"/>
      <c r="K7" s="11"/>
      <c r="L7" s="11"/>
      <c r="M7" s="12">
        <v>0</v>
      </c>
      <c r="N7" s="12">
        <v>80</v>
      </c>
      <c r="O7" s="12"/>
      <c r="P7" s="12"/>
      <c r="Q7" s="12"/>
      <c r="R7" s="12"/>
      <c r="S7" s="18">
        <f t="shared" si="1"/>
        <v>80</v>
      </c>
    </row>
    <row r="8" spans="1:19" x14ac:dyDescent="0.25">
      <c r="A8" s="3"/>
      <c r="B8" s="20" t="s">
        <v>11</v>
      </c>
      <c r="C8" s="20">
        <f>SUM(C5:C7)</f>
        <v>120</v>
      </c>
      <c r="D8" s="20">
        <f t="shared" ref="D8:H8" si="2">SUM(D5:D7)</f>
        <v>125</v>
      </c>
      <c r="E8" s="20">
        <f t="shared" si="2"/>
        <v>0</v>
      </c>
      <c r="F8" s="20">
        <f t="shared" si="2"/>
        <v>110</v>
      </c>
      <c r="G8" s="20">
        <f t="shared" si="2"/>
        <v>100</v>
      </c>
      <c r="H8" s="20">
        <f t="shared" si="2"/>
        <v>80</v>
      </c>
      <c r="I8" s="20">
        <f>SUM(C8:H8)</f>
        <v>535</v>
      </c>
      <c r="J8" s="3"/>
      <c r="K8" s="3"/>
      <c r="L8" s="3"/>
      <c r="M8" s="20">
        <f>SUM(M5:M7)</f>
        <v>50</v>
      </c>
      <c r="N8" s="20">
        <f t="shared" ref="N8" si="3">SUM(N5:N7)</f>
        <v>135</v>
      </c>
      <c r="O8" s="20">
        <f t="shared" ref="O8" si="4">SUM(O5:O7)</f>
        <v>0</v>
      </c>
      <c r="P8" s="20">
        <f t="shared" ref="P8" si="5">SUM(P5:P7)</f>
        <v>0</v>
      </c>
      <c r="Q8" s="20">
        <f t="shared" ref="Q8" si="6">SUM(Q5:Q7)</f>
        <v>0</v>
      </c>
      <c r="R8" s="20">
        <f t="shared" ref="R8" si="7">SUM(R5:R7)</f>
        <v>0</v>
      </c>
      <c r="S8" s="20">
        <f>SUM(M8:R8)</f>
        <v>185</v>
      </c>
    </row>
    <row r="9" spans="1:19" x14ac:dyDescent="0.25">
      <c r="A9" s="3"/>
      <c r="J9" s="3"/>
      <c r="K9" s="3"/>
      <c r="L9" s="3"/>
    </row>
    <row r="10" spans="1:19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9" ht="15.75" thickBo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9" x14ac:dyDescent="0.25">
      <c r="A12" s="3"/>
      <c r="B12" s="3"/>
      <c r="C12" s="3"/>
      <c r="D12" s="4" t="s">
        <v>12</v>
      </c>
      <c r="E12" s="5"/>
      <c r="F12" s="5"/>
      <c r="G12" s="6"/>
      <c r="H12" s="3"/>
      <c r="I12" s="3"/>
      <c r="J12" s="3"/>
      <c r="K12" s="3"/>
      <c r="L12" s="3"/>
      <c r="M12" s="3"/>
      <c r="N12" s="35" t="s">
        <v>18</v>
      </c>
      <c r="O12" s="36"/>
      <c r="P12" s="36"/>
      <c r="Q12" s="37"/>
      <c r="R12" s="3"/>
      <c r="S12" s="3"/>
    </row>
    <row r="13" spans="1:19" ht="15.75" thickBot="1" x14ac:dyDescent="0.3">
      <c r="A13" s="3"/>
      <c r="B13" s="3"/>
      <c r="C13" s="7"/>
      <c r="D13" s="8"/>
      <c r="E13" s="9"/>
      <c r="F13" s="9"/>
      <c r="G13" s="10"/>
      <c r="H13" s="7"/>
      <c r="I13" s="7"/>
      <c r="J13" s="7"/>
      <c r="K13" s="7"/>
      <c r="L13" s="7"/>
      <c r="M13" s="7"/>
      <c r="N13" s="38"/>
      <c r="O13" s="39"/>
      <c r="P13" s="39"/>
      <c r="Q13" s="40"/>
      <c r="R13" s="7"/>
      <c r="S13" s="7"/>
    </row>
    <row r="14" spans="1:19" s="1" customFormat="1" ht="21.75" thickBot="1" x14ac:dyDescent="0.3">
      <c r="A14" s="21" t="s">
        <v>6</v>
      </c>
      <c r="B14" s="22" t="s">
        <v>10</v>
      </c>
      <c r="C14" s="23" t="s">
        <v>0</v>
      </c>
      <c r="D14" s="14" t="s">
        <v>1</v>
      </c>
      <c r="E14" s="14" t="s">
        <v>2</v>
      </c>
      <c r="F14" s="14" t="s">
        <v>3</v>
      </c>
      <c r="G14" s="14" t="s">
        <v>4</v>
      </c>
      <c r="H14" s="24" t="s">
        <v>5</v>
      </c>
      <c r="I14" s="25" t="s">
        <v>15</v>
      </c>
      <c r="J14" s="16"/>
      <c r="K14" s="16"/>
      <c r="L14" s="16"/>
      <c r="M14" s="13" t="s">
        <v>0</v>
      </c>
      <c r="N14" s="14" t="s">
        <v>1</v>
      </c>
      <c r="O14" s="14" t="s">
        <v>2</v>
      </c>
      <c r="P14" s="14" t="s">
        <v>3</v>
      </c>
      <c r="Q14" s="14" t="s">
        <v>4</v>
      </c>
      <c r="R14" s="13" t="s">
        <v>5</v>
      </c>
      <c r="S14" s="7"/>
    </row>
    <row r="15" spans="1:19" s="1" customFormat="1" ht="21.75" thickBot="1" x14ac:dyDescent="0.3">
      <c r="A15" s="26" t="s">
        <v>9</v>
      </c>
      <c r="B15" s="27">
        <f>IF(IF($C$19=1,C5-M5)+IF($D$19=1,D5-N5)+IF($E$19=1,E5-O5)+IF($F$19=1,F5-P5)+IF($G$19=1,G5-Q5)+IF($H$19=1,H5-R5)&lt;0,0,IF($C$19=1,C5-M5)+IF($D$19=1,D5-N5)+IF($E$19=1,E5-O5)+IF($F$19=1,F5-P5)+IF($G$19=1,G5-Q5)+IF($H$19=1,H5-R5))</f>
        <v>0</v>
      </c>
      <c r="C15" s="12" t="str">
        <f>IF($C$19=1,"",C5)</f>
        <v/>
      </c>
      <c r="D15" s="12" t="str">
        <f>IF($D$19=1,"",D5)</f>
        <v/>
      </c>
      <c r="E15" s="12">
        <f>IF($E$19=1,"",E5)</f>
        <v>0</v>
      </c>
      <c r="F15" s="12">
        <f>IF($G$19=1,"",F5)</f>
        <v>90</v>
      </c>
      <c r="G15" s="12">
        <f>IF($G$19=1,"",G5)</f>
        <v>60</v>
      </c>
      <c r="H15" s="12">
        <f>IF($H$19=1,"",H5)</f>
        <v>50</v>
      </c>
      <c r="I15" s="27">
        <f>IF(IF($C$19=1,C5-M5)+IF($D$19=1,D5-N5)+IF($E$19=1,E5-O5)+IF($F$19=1,F5-P5)+IF($G$19=1,G5-Q5)+IF($H$19=1,H5-R5)&gt;0,0,IF($C$19=1,C5-M5)+IF($D$19=1,D5-N5)+IF($E$19=1,E5-O5)+IF($F$19=1,F5-P5)+IF($G$19=1,G5-Q5)+IF($H$19=1,H5-R5))</f>
        <v>-30</v>
      </c>
      <c r="J15" s="11"/>
      <c r="K15" s="11"/>
      <c r="L15" s="11"/>
      <c r="M15" s="12" t="str">
        <f>IF(C15="","",IF($I15&gt;=0,C5,IF((SUM($C15:C15)+$I15)&lt;0,0,SUM($C15:C15,$I15))-SUM(L15:$M15)))</f>
        <v/>
      </c>
      <c r="N15" s="12" t="str">
        <f>IF(D15="","",IF($I15&gt;=0,D5,IF((SUM($C15:D15)+$I15)&lt;0,0,SUM($C15:D15,$I15))-SUM($M15:M15)))</f>
        <v/>
      </c>
      <c r="O15" s="12">
        <f>IF(E15="","",IF($I15&gt;=0,E5,IF((SUM($C15:E15)+$I15)&lt;0,0,SUM($C15:E15,$I15))-SUM($M15:N15)))</f>
        <v>0</v>
      </c>
      <c r="P15" s="12">
        <f>IF(F15="","",IF($I15&gt;=0,F5,IF((SUM($C15:F15)+$I15)&lt;0,0,SUM($C15:F15,$I15))-SUM($M15:O15)))</f>
        <v>60</v>
      </c>
      <c r="Q15" s="12">
        <f>IF(G15="","",IF($I15&gt;=0,G5,IF((SUM($C15:G15)+$I15)&lt;0,0,SUM($C15:G15,$I15))-SUM($M15:P15)))</f>
        <v>60</v>
      </c>
      <c r="R15" s="12">
        <f>IF(H15="","",IF($I15&gt;=0,H5,IF((SUM($C15:H15)+$I15)&lt;0,0,SUM($C15:H15,$I15))-SUM($M15:Q15)))</f>
        <v>50</v>
      </c>
      <c r="S15" s="7"/>
    </row>
    <row r="16" spans="1:19" s="1" customFormat="1" ht="21.75" thickBot="1" x14ac:dyDescent="0.3">
      <c r="A16" s="26" t="s">
        <v>7</v>
      </c>
      <c r="B16" s="27">
        <f>IF(IF($C$19=1,C6-M6)+IF($D$19=1,D6-N6)+IF($E$19=1,E6-O6)+IF($F$19=1,F6-P6)+IF($G$19=1,G6-Q6)+IF($H$19=1,H6-R6)&lt;0,0,IF($C$19=1,C6-M6)+IF($D$19=1,D6-N6)+IF($E$19=1,E6-O6)+IF($F$19=1,F6-P6)+IF($G$19=1,G6-Q6)+IF($H$19=1,H6-R6))</f>
        <v>100</v>
      </c>
      <c r="C16" s="12" t="str">
        <f>IF($C$19=1,"",C6)</f>
        <v/>
      </c>
      <c r="D16" s="12" t="str">
        <f>IF($D$19=1,"",D6)</f>
        <v/>
      </c>
      <c r="E16" s="12">
        <f>IF($E$19=1,"",E6)</f>
        <v>0</v>
      </c>
      <c r="F16" s="12">
        <f>IF($F$19=1,"",F6)</f>
        <v>0</v>
      </c>
      <c r="G16" s="12">
        <f>IF($G$19=1,"",G6)</f>
        <v>40</v>
      </c>
      <c r="H16" s="12">
        <f>IF($H$19=1,"",H6)</f>
        <v>20</v>
      </c>
      <c r="I16" s="27">
        <f>IF(IF($C$19=1,C6-M6)+IF($D$19=1,D6-N6)+IF($E$19=1,E6-O6)+IF($F$19=1,F6-P6)+IF($G$19=1,G6-Q6)+IF($H$19=1,H6-R6)&gt;0,0,IF($C$19=1,C6-M6)+IF($D$19=1,D6-N6)+IF($E$19=1,E6-O6)+IF($F$19=1,F6-P6)+IF($G$19=1,G6-Q6)+IF($H$19=1,H6-R6))</f>
        <v>0</v>
      </c>
      <c r="J16" s="11"/>
      <c r="K16" s="11"/>
      <c r="L16" s="11"/>
      <c r="M16" s="12" t="str">
        <f>IF(C16="","",IF($I16&gt;=0,C6,IF((SUM($C16:C16)+$I16)&lt;0,0,SUM($C16:C16,$I16))-SUM(L16:$M16)))</f>
        <v/>
      </c>
      <c r="N16" s="12" t="str">
        <f>IF(D16="","",IF($I16&gt;=0,D6,IF((SUM($C16:D16)+$I16)&lt;0,0,SUM($C16:D16,$I16))-SUM($M16:M16)))</f>
        <v/>
      </c>
      <c r="O16" s="12">
        <f>IF(E16="","",IF($I16&gt;=0,E6,IF((SUM($C16:E16)+$I16)&lt;0,0,SUM($C16:E16,$I16))-SUM($M16:N16)))</f>
        <v>0</v>
      </c>
      <c r="P16" s="12">
        <f>IF(F16="","",IF($I16&gt;=0,F6,IF((SUM($C16:F16)+$I16)&lt;0,0,SUM($C16:F16,$I16))-SUM($M16:O16)))</f>
        <v>0</v>
      </c>
      <c r="Q16" s="12">
        <f>IF(G16="","",IF($I16&gt;=0,G6,IF((SUM($C16:G16)+$I16)&lt;0,0,SUM($C16:G16,$I16))-SUM($M16:P16)))</f>
        <v>40</v>
      </c>
      <c r="R16" s="12">
        <f>IF(H16="","",IF($I16&gt;=0,H6,IF((SUM($C16:H16)+$I16)&lt;0,0,SUM($C16:H16,$I16))-SUM($M16:Q16)))</f>
        <v>20</v>
      </c>
      <c r="S16" s="7"/>
    </row>
    <row r="17" spans="1:19" s="1" customFormat="1" ht="21.75" thickBot="1" x14ac:dyDescent="0.3">
      <c r="A17" s="26" t="s">
        <v>8</v>
      </c>
      <c r="B17" s="27">
        <f>IF(IF($C$19=1,C7-M7)+IF($D$19=1,D7-N7)+IF($E$19=1,E7-O7)+IF($F$19=1,F7-P7)+IF($G$19=1,G7-Q7)+IF($H$19=1,H7-R7)&lt;0,0,IF($C$19=1,C7-M7)+IF($D$19=1,D7-N7)+IF($E$19=1,E7-O7)+IF($F$19=1,F7-P7)+IF($G$19=1,G7-Q7)+IF($H$19=1,H7-R7))</f>
        <v>0</v>
      </c>
      <c r="C17" s="12" t="str">
        <f>IF($C$19=1,"",C7)</f>
        <v/>
      </c>
      <c r="D17" s="12" t="str">
        <f>IF($D$19=1,"",D7)</f>
        <v/>
      </c>
      <c r="E17" s="12">
        <f>IF($E$19=1,"",E7)</f>
        <v>0</v>
      </c>
      <c r="F17" s="12">
        <f>IF($F$19=1,"",F7)</f>
        <v>20</v>
      </c>
      <c r="G17" s="12">
        <f>IF($G$19=1,"",G7)</f>
        <v>0</v>
      </c>
      <c r="H17" s="12">
        <f>IF($H$19=1,"",H7)</f>
        <v>10</v>
      </c>
      <c r="I17" s="27">
        <f>IF(IF($C$19=1,C7-M7)+IF($D$19=1,D7-N7)+IF($E$19=1,E7-O7)+IF($F$19=1,F7-P7)+IF($G$19=1,G7-Q7)+IF($H$19=1,H7-R7)&gt;0,0,IF($C$19=1,C7-M7)+IF($D$19=1,D7-N7)+IF($E$19=1,E7-O7)+IF($F$19=1,F7-P7)+IF($G$19=1,G7-Q7)+IF($H$19=1,H7-R7))</f>
        <v>-10</v>
      </c>
      <c r="J17" s="11"/>
      <c r="K17" s="11"/>
      <c r="L17" s="11"/>
      <c r="M17" s="12" t="str">
        <f>IF(C17="","",IF($I17&gt;=0,C7,IF((SUM($C17:C17)+$I17)&lt;0,0,SUM($C17:C17,$I17))-SUM(L17:$M17)))</f>
        <v/>
      </c>
      <c r="N17" s="12" t="str">
        <f>IF(D17="","",IF($I17&gt;=0,D7,IF((SUM($C17:D17)+$I17)&lt;0,0,SUM($C17:D17,$I17))-SUM($M17:M17)))</f>
        <v/>
      </c>
      <c r="O17" s="12">
        <f>IF(E17="","",IF($I17&gt;=0,E7,IF((SUM($C17:E17)+$I17)&lt;0,0,SUM($C17:E17,$I17))-SUM($M17:N17)))</f>
        <v>0</v>
      </c>
      <c r="P17" s="12">
        <f>IF(F17="","",IF($I17&gt;=0,F7,IF((SUM($C17:F17)+$I17)&lt;0,0,SUM($C17:F17,$I17))-SUM($M17:O17)))</f>
        <v>10</v>
      </c>
      <c r="Q17" s="12">
        <f>IF(G17="","",IF($I17&gt;=0,G7,IF((SUM($C17:G17)+$I17)&lt;0,0,SUM($C17:G17,$I17))-SUM($M17:P17)))</f>
        <v>0</v>
      </c>
      <c r="R17" s="12">
        <f>IF(H17="","",IF($I17&gt;=0,H7,IF((SUM($C17:H17)+$I17)&lt;0,0,SUM($C17:H17,$I17))-SUM($M17:Q17)))</f>
        <v>10</v>
      </c>
      <c r="S17" s="7"/>
    </row>
    <row r="18" spans="1:19" ht="15.75" thickBot="1" x14ac:dyDescent="0.3">
      <c r="A18" s="19" t="s">
        <v>11</v>
      </c>
      <c r="B18" s="32">
        <f>SUM(B15:B17)</f>
        <v>100</v>
      </c>
      <c r="C18" s="20">
        <f>SUM(C15:C17)</f>
        <v>0</v>
      </c>
      <c r="D18" s="20">
        <f t="shared" ref="D18" si="8">SUM(D15:D17)</f>
        <v>0</v>
      </c>
      <c r="E18" s="20">
        <f t="shared" ref="E18" si="9">SUM(E15:E17)</f>
        <v>0</v>
      </c>
      <c r="F18" s="20">
        <f t="shared" ref="F18" si="10">SUM(F15:F17)</f>
        <v>110</v>
      </c>
      <c r="G18" s="20">
        <f t="shared" ref="G18" si="11">SUM(G15:G17)</f>
        <v>100</v>
      </c>
      <c r="H18" s="29">
        <f t="shared" ref="H18" si="12">SUM(H15:H17)</f>
        <v>80</v>
      </c>
      <c r="I18" s="28"/>
      <c r="J18" s="3"/>
      <c r="K18" s="3"/>
      <c r="L18" s="3"/>
      <c r="M18" s="20">
        <f>SUM(M15:M17)</f>
        <v>0</v>
      </c>
      <c r="N18" s="20">
        <f t="shared" ref="N18:R18" si="13">SUM(N15:N17)</f>
        <v>0</v>
      </c>
      <c r="O18" s="20">
        <f t="shared" si="13"/>
        <v>0</v>
      </c>
      <c r="P18" s="20">
        <f t="shared" si="13"/>
        <v>70</v>
      </c>
      <c r="Q18" s="20">
        <f t="shared" si="13"/>
        <v>100</v>
      </c>
      <c r="R18" s="20">
        <f t="shared" si="13"/>
        <v>80</v>
      </c>
      <c r="S18" s="7"/>
    </row>
    <row r="19" spans="1:19" ht="15.75" thickBot="1" x14ac:dyDescent="0.3">
      <c r="A19" s="33" t="s">
        <v>17</v>
      </c>
      <c r="B19" s="34"/>
      <c r="C19" s="31">
        <v>1</v>
      </c>
      <c r="D19" s="30">
        <v>1</v>
      </c>
      <c r="E19" s="30"/>
      <c r="F19" s="30"/>
      <c r="G19" s="30"/>
      <c r="H19" s="30"/>
      <c r="I19" s="3"/>
      <c r="J19" s="3"/>
      <c r="K19" s="3"/>
      <c r="L19" s="3"/>
      <c r="S19" s="7"/>
    </row>
    <row r="20" spans="1:19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9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9" x14ac:dyDescent="0.25">
      <c r="A22" s="3"/>
      <c r="B22" s="3"/>
      <c r="C22" s="2"/>
      <c r="D22" s="2"/>
      <c r="E22" s="2"/>
      <c r="F22" s="2"/>
      <c r="G22" s="2"/>
      <c r="H22" s="2"/>
      <c r="I22" s="3"/>
      <c r="J22" s="3"/>
      <c r="K22" s="3"/>
      <c r="L22" s="3"/>
    </row>
    <row r="23" spans="1:19" x14ac:dyDescent="0.25">
      <c r="A23" s="3"/>
      <c r="B23" s="3"/>
      <c r="C23" s="2"/>
      <c r="D23" s="2"/>
      <c r="E23" s="2"/>
      <c r="F23" s="2"/>
      <c r="G23" s="2"/>
      <c r="H23" s="2"/>
      <c r="I23" s="3"/>
      <c r="J23" s="3"/>
      <c r="K23" s="3"/>
      <c r="L23" s="3"/>
    </row>
  </sheetData>
  <mergeCells count="5">
    <mergeCell ref="D2:G3"/>
    <mergeCell ref="N2:Q3"/>
    <mergeCell ref="D12:G13"/>
    <mergeCell ref="A19:B19"/>
    <mergeCell ref="N12:Q13"/>
  </mergeCells>
  <conditionalFormatting sqref="M14:R14">
    <cfRule type="expression" dxfId="0" priority="1">
      <formula>C19&lt;&gt;1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2013-08-10T10:01:11Z</dcterms:modified>
</cp:coreProperties>
</file>